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5" windowHeight="113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<sst xmlns="http://schemas.openxmlformats.org/spreadsheetml/2006/main" count="214" uniqueCount="209">
  <si>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</si>
  <si>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</si>
  <si>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</si>
  <si>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</si>
  <si>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</si>
  <si>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</si>
  <si>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</si>
  <si>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</si>
  <si>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</si>
  <si>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</si>
  <si>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</si>
  <si>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</si>
  <si>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</si>
  <si>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</si>
  <si>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</si>
  <si>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</si>
  <si>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</si>
  <si>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</si>
  <si>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</si>
  <si>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</si>
  <si>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</si>
  <si>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</si>
  <si>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</si>
  <si>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</si>
  <si>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</si>
  <si>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</si>
  <si>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</si>
  <si>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</si>
  <si>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</si>
  <si>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</si>
  <si>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</si>
  <si>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</si>
  <si>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</si>
  <si>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</si>
  <si>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</si>
  <si>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</si>
  <si>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</si>
  <si>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</si>
  <si>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</si>
  <si>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</si>
  <si>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</si>
  <si>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</si>
  <si>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</si>
  <si>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</si>
  <si>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</si>
  <si>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</si>
  <si>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</si>
  <si>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</si>
  <si>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</si>
  <si>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</si>
  <si>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</si>
  <si>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</si>
  <si>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</si>
  <si>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</si>
  <si>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</si>
  <si>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</si>
  <si>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</si>
  <si>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</si>
  <si>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</si>
  <si>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</si>
  <si>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</si>
  <si>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</si>
  <si>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</si>
  <si>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</si>
  <si>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</si>
  <si>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</si>
  <si>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</si>
  <si>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</si>
  <si>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</si>
  <si>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</si>
  <si>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</si>
  <si>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</si>
  <si>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</si>
  <si>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</si>
  <si>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</si>
  <si>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</si>
  <si>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</si>
  <si>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</si>
  <si>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</si>
  <si>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</si>
  <si>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</si>
  <si>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</si>
  <si>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</si>
  <si>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</si>
  <si>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</si>
  <si>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</si>
  <si>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</si>
  <si>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</si>
  <si>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</si>
  <si>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</si>
  <si>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</si>
  <si>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</si>
  <si>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</si>
  <si>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</si>
  <si>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</si>
  <si>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</si>
  <si>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</si>
  <si>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</si>
  <si>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</si>
  <si>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</si>
  <si>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</si>
  <si>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</si>
  <si>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</si>
  <si>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</si>
  <si>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</si>
  <si>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</si>
  <si>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</si>
  <si>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</si>
  <si>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</si>
  <si>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</si>
  <si>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</si>
  <si>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</si>
  <si>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</si>
  <si>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</si>
  <si>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</si>
  <si>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</si>
  <si>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</si>
  <si>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</si>
  <si>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</si>
  <si>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</si>
  <si>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</si>
  <si>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</si>
  <si>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</si>
  <si>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</si>
  <si>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</si>
  <si>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</si>
  <si>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</si>
  <si>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</si>
  <si>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</si>
  <si>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</si>
  <si>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</si>
  <si>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</si>
  <si>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</si>
  <si>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</si>
  <si>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</si>
  <si>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</si>
  <si>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</si>
  <si>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</si>
  <si>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</si>
  <si>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</si>
  <si>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</si>
  <si>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</si>
  <si>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</si>
  <si>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</si>
  <si>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</si>
  <si>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</si>
  <si>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</si>
  <si>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</si>
  <si>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</si>
  <si>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</si>
  <si>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</si>
  <si>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</si>
  <si>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</si>
  <si>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</si>
  <si>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</si>
  <si>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</si>
  <si>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</si>
  <si>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</si>
  <si>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</si>
  <si>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</si>
  <si>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</si>
  <si>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</si>
  <si>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</si>
  <si>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</si>
  <si>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</si>
  <si>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</si>
  <si>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</si>
  <si>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</si>
  <si>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</si>
  <si>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</si>
  <si>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</si>
  <si>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</si>
  <si>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</si>
  <si>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</si>
  <si>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</si>
  <si>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</si>
  <si>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</si>
  <si>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</si>
  <si>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</si>
  <si>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</si>
  <si>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</si>
  <si>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</si>
  <si>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</si>
  <si>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</si>
  <si>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</si>
  <si>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</si>
  <si>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</si>
  <si>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</si>
  <si>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</si>
  <si>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</si>
  <si>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</si>
  <si>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</si>
  <si>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</si>
  <si>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</si>
  <si>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</si>
  <si>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</si>
  <si>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</si>
  <si>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</si>
  <si>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</si>
  <si>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</si>
  <si>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</si>
  <si>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</si>
  <si>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</si>
  <si>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</si>
  <si>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</si>
  <si>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</si>
  <si>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البتراء للتعليم</t>
  </si>
  <si>
    <t>PETRA EDUCATION COMPANY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</si>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</sst>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88" workbookViewId="0">
      <selection activeCell="H116" sqref="H116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10" width="9" style="4"/>
    <col min="18" max="49" width="9" style="4"/>
    <col min="50" max="16384" width="9" style="5"/>
  </cols>
  <sheetData>
    <row r="2" spans="4:9" ht="15.75">
      <c r="D2" s="1" t="s">
        <v>207</v>
      </c>
      <c r="E2" s="2"/>
      <c r="G2" s="1">
        <v>131221</v>
      </c>
      <c r="H2" s="1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4.5999999999999996</v>
      </c>
      <c r="F6" s="13">
        <v>5.79</v>
      </c>
      <c r="G6" s="13">
        <v>6.02</v>
      </c>
      <c r="H6" s="13">
        <v>5.85</v>
      </c>
      <c r="I6" s="14" t="s">
        <v>5</v>
      </c>
    </row>
    <row r="7" spans="4:9" ht="15.75">
      <c r="D7" s="12" t="s">
        <v>6</v>
      </c>
      <c r="E7" s="15">
        <v>2457599.91</v>
      </c>
      <c r="F7" s="15">
        <v>10503906.460000001</v>
      </c>
      <c r="G7" s="15">
        <v>6574592.5599999996</v>
      </c>
      <c r="H7" s="15">
        <v>34489594.539999999</v>
      </c>
      <c r="I7" s="14" t="s">
        <v>7</v>
      </c>
    </row>
    <row r="8" spans="4:9" ht="15.75">
      <c r="D8" s="12" t="s">
        <v>8</v>
      </c>
      <c r="E8" s="15">
        <v>491313</v>
      </c>
      <c r="F8" s="15">
        <v>2029180</v>
      </c>
      <c r="G8" s="15">
        <v>1190167</v>
      </c>
      <c r="H8" s="15">
        <v>6299778</v>
      </c>
      <c r="I8" s="14" t="s">
        <v>9</v>
      </c>
    </row>
    <row r="9" spans="4:9" ht="15.75">
      <c r="D9" s="12" t="s">
        <v>10</v>
      </c>
      <c r="E9" s="15">
        <v>114</v>
      </c>
      <c r="F9" s="15">
        <v>73</v>
      </c>
      <c r="G9" s="15">
        <v>42</v>
      </c>
      <c r="H9" s="15">
        <v>161</v>
      </c>
      <c r="I9" s="14" t="s">
        <v>11</v>
      </c>
    </row>
    <row r="10" spans="4:9" ht="15.75">
      <c r="D10" s="12" t="s">
        <v>12</v>
      </c>
      <c r="E10" s="15">
        <v>16000000</v>
      </c>
      <c r="F10" s="15">
        <v>16000000</v>
      </c>
      <c r="G10" s="15">
        <v>16000000</v>
      </c>
      <c r="H10" s="15">
        <v>16000000</v>
      </c>
      <c r="I10" s="14" t="s">
        <v>13</v>
      </c>
    </row>
    <row r="11" spans="4:9" ht="15.75">
      <c r="D11" s="12" t="s">
        <v>14</v>
      </c>
      <c r="E11" s="15">
        <v>73600000</v>
      </c>
      <c r="F11" s="15">
        <v>92640000</v>
      </c>
      <c r="G11" s="15">
        <v>96320000</v>
      </c>
      <c r="H11" s="15">
        <v>93600000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4236302</v>
      </c>
      <c r="F16" s="25">
        <v>3961397</v>
      </c>
      <c r="G16" s="25">
        <v>5508849</v>
      </c>
      <c r="H16" s="25">
        <v>8460852</v>
      </c>
      <c r="I16" s="11" t="s">
        <v>21</v>
      </c>
    </row>
    <row r="17" spans="4:9" ht="15.75">
      <c r="D17" s="12" t="s">
        <v>22</v>
      </c>
      <c r="E17" s="26">
        <v>4513416</v>
      </c>
      <c r="F17" s="26">
        <v>3806211</v>
      </c>
      <c r="G17" s="26">
        <v>3944250</v>
      </c>
      <c r="H17" s="26">
        <v>3411151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599169</v>
      </c>
      <c r="F19" s="26">
        <v>596768</v>
      </c>
      <c r="G19" s="26">
        <v>617277</v>
      </c>
      <c r="H19" s="26">
        <v>667332</v>
      </c>
      <c r="I19" s="14" t="s">
        <v>27</v>
      </c>
    </row>
    <row r="20" spans="4:9" ht="15.75">
      <c r="D20" s="27" t="s">
        <v>28</v>
      </c>
      <c r="E20" s="26">
        <v>1500000</v>
      </c>
      <c r="F20" s="26">
        <v>1500000</v>
      </c>
      <c r="G20" s="26">
        <v>1500000</v>
      </c>
      <c r="H20" s="26">
        <v>1500000</v>
      </c>
      <c r="I20" s="14" t="s">
        <v>29</v>
      </c>
    </row>
    <row r="21" spans="4:9" ht="15.75">
      <c r="D21" s="27" t="s">
        <v>30</v>
      </c>
      <c r="E21" s="26">
        <v>154730</v>
      </c>
      <c r="F21" s="26">
        <v>219370</v>
      </c>
      <c r="G21" s="26">
        <v>214062</v>
      </c>
      <c r="H21" s="26">
        <v>88406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12091287</v>
      </c>
      <c r="F23" s="26">
        <v>11239628</v>
      </c>
      <c r="G23" s="26">
        <v>12608313</v>
      </c>
      <c r="H23" s="26">
        <v>14880239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30721517</v>
      </c>
      <c r="F25" s="26">
        <v>27371901</v>
      </c>
      <c r="G25" s="26">
        <v>23063897</v>
      </c>
      <c r="H25" s="26">
        <v>30107305</v>
      </c>
      <c r="I25" s="14" t="s">
        <v>39</v>
      </c>
    </row>
    <row r="26" spans="4:9" ht="15.75">
      <c r="D26" s="12" t="s">
        <v>40</v>
      </c>
      <c r="E26" s="26">
        <v>8292832</v>
      </c>
      <c r="F26" s="26">
        <v>8292832</v>
      </c>
      <c r="G26" s="26">
        <v>8292832</v>
      </c>
      <c r="H26" s="26">
        <v>0</v>
      </c>
      <c r="I26" s="14" t="s">
        <v>41</v>
      </c>
    </row>
    <row r="27" spans="4:9" ht="15.75">
      <c r="D27" s="12" t="s">
        <v>42</v>
      </c>
      <c r="E27" s="26">
        <v>658102</v>
      </c>
      <c r="F27" s="26">
        <v>3087656</v>
      </c>
      <c r="G27" s="26">
        <v>4335243</v>
      </c>
      <c r="H27" s="26">
        <v>1816353</v>
      </c>
      <c r="I27" s="14" t="s">
        <v>43</v>
      </c>
    </row>
    <row r="28" spans="4:9" ht="15.75">
      <c r="D28" s="12" t="s">
        <v>44</v>
      </c>
      <c r="E28" s="26">
        <v>39672451</v>
      </c>
      <c r="F28" s="26">
        <v>38752389</v>
      </c>
      <c r="G28" s="26">
        <v>35691972</v>
      </c>
      <c r="H28" s="26">
        <v>31923658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51763738</v>
      </c>
      <c r="F30" s="29">
        <v>49992017</v>
      </c>
      <c r="G30" s="29">
        <v>48300285</v>
      </c>
      <c r="H30" s="29">
        <v>46803897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2958219</v>
      </c>
      <c r="F35" s="25">
        <v>2986612</v>
      </c>
      <c r="G35" s="25">
        <v>2586661</v>
      </c>
      <c r="H35" s="25">
        <v>3004964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11390440</v>
      </c>
      <c r="F39" s="26">
        <v>11974484</v>
      </c>
      <c r="G39" s="26">
        <v>12010896</v>
      </c>
      <c r="H39" s="26">
        <v>11967444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59100</v>
      </c>
      <c r="F42" s="26">
        <v>295500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11449540</v>
      </c>
      <c r="F43" s="29">
        <v>12269984</v>
      </c>
      <c r="G43" s="29">
        <v>12010896</v>
      </c>
      <c r="H43" s="29">
        <v>11967444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16000000</v>
      </c>
      <c r="F46" s="25">
        <v>16000000</v>
      </c>
      <c r="G46" s="25">
        <v>16000000</v>
      </c>
      <c r="H46" s="25">
        <v>16000000</v>
      </c>
      <c r="I46" s="11" t="s">
        <v>75</v>
      </c>
    </row>
    <row r="47" spans="4:9" ht="15.75">
      <c r="D47" s="12" t="s">
        <v>76</v>
      </c>
      <c r="E47" s="26">
        <v>16000000</v>
      </c>
      <c r="F47" s="26">
        <v>16000000</v>
      </c>
      <c r="G47" s="26">
        <v>16000000</v>
      </c>
      <c r="H47" s="26">
        <v>16000000</v>
      </c>
      <c r="I47" s="14" t="s">
        <v>77</v>
      </c>
    </row>
    <row r="48" spans="4:9" ht="15.75">
      <c r="D48" s="12" t="s">
        <v>78</v>
      </c>
      <c r="E48" s="26">
        <v>16000000</v>
      </c>
      <c r="F48" s="26">
        <v>16000000</v>
      </c>
      <c r="G48" s="26">
        <v>16000000</v>
      </c>
      <c r="H48" s="26">
        <v>16000000</v>
      </c>
      <c r="I48" s="14" t="s">
        <v>79</v>
      </c>
    </row>
    <row r="49" spans="4:9" ht="15.75">
      <c r="D49" s="12" t="s">
        <v>80</v>
      </c>
      <c r="E49" s="26">
        <v>4000000</v>
      </c>
      <c r="F49" s="26">
        <v>4000000</v>
      </c>
      <c r="G49" s="26">
        <v>4000000</v>
      </c>
      <c r="H49" s="26">
        <v>4000000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/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2400000</v>
      </c>
      <c r="F56" s="26">
        <v>4000000</v>
      </c>
      <c r="G56" s="26">
        <v>5600000</v>
      </c>
      <c r="H56" s="26">
        <v>5600000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17914198</v>
      </c>
      <c r="F59" s="26">
        <v>13722033</v>
      </c>
      <c r="G59" s="26">
        <v>10689389</v>
      </c>
      <c r="H59" s="26">
        <v>9236453</v>
      </c>
      <c r="I59" s="14" t="s">
        <v>95</v>
      </c>
    </row>
    <row r="60" spans="4:9" ht="15.75">
      <c r="D60" s="12" t="s">
        <v>96</v>
      </c>
      <c r="E60" s="26">
        <v>40314198</v>
      </c>
      <c r="F60" s="26">
        <v>37722033</v>
      </c>
      <c r="G60" s="26">
        <v>36289389</v>
      </c>
      <c r="H60" s="26">
        <v>34836453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51763738</v>
      </c>
      <c r="F62" s="29">
        <v>49992017</v>
      </c>
      <c r="G62" s="29">
        <v>48300285</v>
      </c>
      <c r="H62" s="29">
        <v>46803897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26928832</v>
      </c>
      <c r="F66" s="25">
        <v>27186623</v>
      </c>
      <c r="G66" s="25">
        <v>26029951</v>
      </c>
      <c r="H66" s="25">
        <v>25870814</v>
      </c>
      <c r="I66" s="11" t="s">
        <v>103</v>
      </c>
    </row>
    <row r="67" spans="4:9" ht="15.75">
      <c r="D67" s="12" t="s">
        <v>104</v>
      </c>
      <c r="E67" s="26">
        <v>13230067</v>
      </c>
      <c r="F67" s="26">
        <v>13331497</v>
      </c>
      <c r="G67" s="26">
        <v>12733476</v>
      </c>
      <c r="H67" s="26">
        <v>12445430</v>
      </c>
      <c r="I67" s="14" t="s">
        <v>105</v>
      </c>
    </row>
    <row r="68" spans="4:9" ht="15.75">
      <c r="D68" s="12" t="s">
        <v>106</v>
      </c>
      <c r="E68" s="26">
        <v>13698765</v>
      </c>
      <c r="F68" s="26">
        <v>13855126</v>
      </c>
      <c r="G68" s="26">
        <v>13296475</v>
      </c>
      <c r="H68" s="26">
        <v>13425384</v>
      </c>
      <c r="I68" s="14" t="s">
        <v>107</v>
      </c>
    </row>
    <row r="69" spans="4:9" ht="15.75">
      <c r="D69" s="12" t="s">
        <v>108</v>
      </c>
      <c r="E69" s="26">
        <v>3954974</v>
      </c>
      <c r="F69" s="26">
        <v>3857362</v>
      </c>
      <c r="G69" s="26">
        <v>3619643</v>
      </c>
      <c r="H69" s="26">
        <v>3547163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1941432</v>
      </c>
      <c r="F71" s="26">
        <v>1670512</v>
      </c>
      <c r="G71" s="26">
        <v>1563171</v>
      </c>
      <c r="H71" s="26">
        <v>1494506</v>
      </c>
      <c r="I71" s="14" t="s">
        <v>113</v>
      </c>
    </row>
    <row r="72" spans="4:9" ht="15.75">
      <c r="D72" s="12" t="s">
        <v>114</v>
      </c>
      <c r="E72" s="26">
        <v>1941432</v>
      </c>
      <c r="F72" s="26">
        <v>1670512</v>
      </c>
      <c r="G72" s="26">
        <v>1563171</v>
      </c>
      <c r="H72" s="26">
        <v>1494506</v>
      </c>
      <c r="I72" s="14" t="s">
        <v>115</v>
      </c>
    </row>
    <row r="73" spans="4:9" ht="15.75">
      <c r="D73" s="12" t="s">
        <v>116</v>
      </c>
      <c r="E73" s="26">
        <v>7802359</v>
      </c>
      <c r="F73" s="26">
        <v>8327252</v>
      </c>
      <c r="G73" s="26">
        <v>8113661</v>
      </c>
      <c r="H73" s="26">
        <v>8383715</v>
      </c>
      <c r="I73" s="14" t="s">
        <v>117</v>
      </c>
    </row>
    <row r="74" spans="4:9" ht="15.75">
      <c r="D74" s="12" t="s">
        <v>118</v>
      </c>
      <c r="E74" s="26">
        <v>704323</v>
      </c>
      <c r="F74" s="26">
        <v>752392</v>
      </c>
      <c r="G74" s="26">
        <v>786275</v>
      </c>
      <c r="H74" s="26">
        <v>665906</v>
      </c>
      <c r="I74" s="14" t="s">
        <v>119</v>
      </c>
    </row>
    <row r="75" spans="4:9" ht="15.75">
      <c r="D75" s="12" t="s">
        <v>120</v>
      </c>
      <c r="E75" s="26">
        <v>0</v>
      </c>
      <c r="F75" s="26">
        <v>100000</v>
      </c>
      <c r="G75" s="26">
        <v>0</v>
      </c>
      <c r="H75" s="26">
        <v>0</v>
      </c>
      <c r="I75" s="14" t="s">
        <v>121</v>
      </c>
    </row>
    <row r="76" spans="4:9" ht="15.75">
      <c r="D76" s="12" t="s">
        <v>122</v>
      </c>
      <c r="E76" s="26">
        <v>8506682</v>
      </c>
      <c r="F76" s="26">
        <v>8979644</v>
      </c>
      <c r="G76" s="26">
        <v>8899936</v>
      </c>
      <c r="H76" s="26">
        <v>9049621</v>
      </c>
      <c r="I76" s="14" t="s">
        <v>123</v>
      </c>
    </row>
    <row r="77" spans="4:9" ht="15.75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>
      <c r="D78" s="12" t="s">
        <v>126</v>
      </c>
      <c r="E78" s="26">
        <v>8506682</v>
      </c>
      <c r="F78" s="26">
        <v>8979644</v>
      </c>
      <c r="G78" s="26">
        <v>8899936</v>
      </c>
      <c r="H78" s="26">
        <v>9049621</v>
      </c>
      <c r="I78" s="43" t="s">
        <v>127</v>
      </c>
    </row>
    <row r="79" spans="4:9" ht="15.75">
      <c r="D79" s="12" t="s">
        <v>128</v>
      </c>
      <c r="E79" s="26">
        <v>1859517</v>
      </c>
      <c r="F79" s="26">
        <v>1892000</v>
      </c>
      <c r="G79" s="26">
        <v>1792000</v>
      </c>
      <c r="H79" s="26">
        <v>1822000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55000</v>
      </c>
      <c r="F82" s="26">
        <v>55000</v>
      </c>
      <c r="G82" s="26">
        <v>55000</v>
      </c>
      <c r="H82" s="26">
        <v>55000</v>
      </c>
      <c r="I82" s="43" t="s">
        <v>135</v>
      </c>
    </row>
    <row r="83" spans="4:9" ht="15.75">
      <c r="D83" s="12" t="s">
        <v>136</v>
      </c>
      <c r="E83" s="26">
        <v>6592165</v>
      </c>
      <c r="F83" s="26">
        <v>7032644</v>
      </c>
      <c r="G83" s="26">
        <v>7052936</v>
      </c>
      <c r="H83" s="26">
        <v>7172621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6592165</v>
      </c>
      <c r="F85" s="29">
        <v>7032644</v>
      </c>
      <c r="G85" s="29">
        <v>7052936</v>
      </c>
      <c r="H85" s="29">
        <v>7172621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3961397</v>
      </c>
      <c r="F89" s="25">
        <v>5508849</v>
      </c>
      <c r="G89" s="25">
        <v>8460852</v>
      </c>
      <c r="H89" s="25">
        <v>6238739</v>
      </c>
      <c r="I89" s="11" t="s">
        <v>143</v>
      </c>
    </row>
    <row r="90" spans="4:9" ht="15.75">
      <c r="D90" s="12" t="s">
        <v>144</v>
      </c>
      <c r="E90" s="26">
        <v>7136399</v>
      </c>
      <c r="F90" s="26">
        <v>8783477</v>
      </c>
      <c r="G90" s="26">
        <v>7979482</v>
      </c>
      <c r="H90" s="26">
        <v>10563837</v>
      </c>
      <c r="I90" s="14" t="s">
        <v>145</v>
      </c>
    </row>
    <row r="91" spans="4:9" ht="15.75">
      <c r="D91" s="12" t="s">
        <v>146</v>
      </c>
      <c r="E91" s="26">
        <v>-2861494</v>
      </c>
      <c r="F91" s="26">
        <v>-4730929</v>
      </c>
      <c r="G91" s="26">
        <v>-5331485</v>
      </c>
      <c r="H91" s="26">
        <v>-3541724</v>
      </c>
      <c r="I91" s="14" t="s">
        <v>147</v>
      </c>
    </row>
    <row r="92" spans="4:9" ht="15.75">
      <c r="D92" s="12" t="s">
        <v>148</v>
      </c>
      <c r="E92" s="26">
        <v>-4000000</v>
      </c>
      <c r="F92" s="26">
        <v>-5600000</v>
      </c>
      <c r="G92" s="26">
        <v>-5600000</v>
      </c>
      <c r="H92" s="26">
        <v>-4800000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4236302</v>
      </c>
      <c r="F94" s="29">
        <v>3961397</v>
      </c>
      <c r="G94" s="29">
        <v>5508849</v>
      </c>
      <c r="H94" s="29">
        <v>8460852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0" ht="18.75">
      <c r="D97" s="6" t="s">
        <v>152</v>
      </c>
      <c r="E97" s="7"/>
      <c r="F97" s="7"/>
      <c r="G97" s="7"/>
      <c r="H97" s="7"/>
      <c r="I97" s="8" t="s">
        <v>153</v>
      </c>
    </row>
    <row r="98" spans="1:10" ht="15.75">
      <c r="D98" s="9" t="s">
        <v>154</v>
      </c>
      <c r="E98" s="10">
        <f>+E8*100/E10</f>
        <v>3.0707062500000002</v>
      </c>
      <c r="F98" s="10">
        <f>+F8*100/F10</f>
        <v>12.682375</v>
      </c>
      <c r="G98" s="10">
        <f>+G8*100/G10</f>
        <v>7.43854375</v>
      </c>
      <c r="H98" s="10">
        <f>+H8*100/H10</f>
        <v>39.3736125</v>
      </c>
      <c r="I98" s="11" t="s">
        <v>155</v>
      </c>
    </row>
    <row r="99" spans="1:10" ht="15.75">
      <c r="D99" s="12" t="s">
        <v>156</v>
      </c>
      <c r="E99" s="13">
        <f>+E85/E10</f>
        <v>0.41201031249999998</v>
      </c>
      <c r="F99" s="13">
        <f>+F85/F10</f>
        <v>0.43954025000000002</v>
      </c>
      <c r="G99" s="13">
        <f>+G85/G10</f>
        <v>0.44080849999999999</v>
      </c>
      <c r="H99" s="13">
        <f>+H85/H10</f>
        <v>0.44828881250000002</v>
      </c>
      <c r="I99" s="14" t="s">
        <v>157</v>
      </c>
    </row>
    <row r="100" spans="1:10" ht="15.75">
      <c r="D100" s="12" t="s">
        <v>158</v>
      </c>
      <c r="E100" s="13">
        <f>+E56/E10</f>
        <v>0.15</v>
      </c>
      <c r="F100" s="13">
        <f>+F56/F10</f>
        <v>0.25</v>
      </c>
      <c r="G100" s="13">
        <f>+G56/G10</f>
        <v>0.35</v>
      </c>
      <c r="H100" s="13">
        <f>+H56/H10</f>
        <v>0.35</v>
      </c>
      <c r="I100" s="14" t="s">
        <v>159</v>
      </c>
    </row>
    <row r="101" spans="1:10" ht="15.75">
      <c r="D101" s="12" t="s">
        <v>160</v>
      </c>
      <c r="E101" s="13">
        <f>+E60/E10</f>
        <v>2.5196373749999998</v>
      </c>
      <c r="F101" s="13">
        <f>+F60/F10</f>
        <v>2.3576270625000002</v>
      </c>
      <c r="G101" s="13">
        <f>+G60/G10</f>
        <v>2.2680868125</v>
      </c>
      <c r="H101" s="13">
        <f>+H60/H10</f>
        <v>2.1772783124999999</v>
      </c>
      <c r="I101" s="14" t="s">
        <v>161</v>
      </c>
    </row>
    <row r="102" spans="1:10" ht="15.75">
      <c r="D102" s="12" t="s">
        <v>162</v>
      </c>
      <c r="E102" s="13">
        <f>+E11/E85</f>
        <v>11.164769085725251</v>
      </c>
      <c r="F102" s="13">
        <f>+F11/F85</f>
        <v>13.172855045698318</v>
      </c>
      <c r="G102" s="13">
        <f>+G11/G85</f>
        <v>13.656723951557195</v>
      </c>
      <c r="H102" s="13">
        <f>+H11/H85</f>
        <v>13.049623003920045</v>
      </c>
      <c r="I102" s="14" t="s">
        <v>163</v>
      </c>
    </row>
    <row r="103" spans="1:10" ht="15.75">
      <c r="D103" s="12" t="s">
        <v>164</v>
      </c>
      <c r="E103" s="13">
        <f>+E56*100/E11</f>
        <v>3.2608695652173911</v>
      </c>
      <c r="F103" s="13">
        <f>+F56*100/F11</f>
        <v>4.3177892918825558</v>
      </c>
      <c r="G103" s="13">
        <f>+G56*100/G11</f>
        <v>5.8139534883720927</v>
      </c>
      <c r="H103" s="13">
        <f>+H56*100/H11</f>
        <v>5.982905982905983</v>
      </c>
      <c r="I103" s="14" t="s">
        <v>165</v>
      </c>
    </row>
    <row r="104" spans="1:10" ht="15.75">
      <c r="D104" s="12" t="s">
        <v>166</v>
      </c>
      <c r="E104" s="13">
        <f>+E56*100/E85</f>
        <v>36.406855714321473</v>
      </c>
      <c r="F104" s="13">
        <f>+F56*100/F85</f>
        <v>56.877612459837295</v>
      </c>
      <c r="G104" s="13">
        <f>+G56*100/G85</f>
        <v>79.39955785789067</v>
      </c>
      <c r="H104" s="13">
        <f>+H56*100/H85</f>
        <v>78.074667544820784</v>
      </c>
      <c r="I104" s="14" t="s">
        <v>167</v>
      </c>
    </row>
    <row r="105" spans="1:10" ht="15.75">
      <c r="D105" s="16" t="s">
        <v>168</v>
      </c>
      <c r="E105" s="46">
        <f>+E11/E60</f>
        <v>1.8256595356305985</v>
      </c>
      <c r="F105" s="46">
        <f>+F11/F60</f>
        <v>2.4558591526601972</v>
      </c>
      <c r="G105" s="46">
        <f>+G11/G60</f>
        <v>2.6542193917897046</v>
      </c>
      <c r="H105" s="46">
        <f>+H11/H60</f>
        <v>2.6868407067734479</v>
      </c>
      <c r="I105" s="18" t="s">
        <v>169</v>
      </c>
    </row>
    <row r="106" spans="1:10" ht="15.75">
      <c r="D106" s="47"/>
      <c r="E106" s="48"/>
      <c r="F106" s="48"/>
      <c r="G106" s="48"/>
      <c r="H106" s="48"/>
      <c r="I106" s="49"/>
    </row>
    <row r="107" spans="1:10" ht="15.75">
      <c r="D107" s="50" t="s">
        <v>170</v>
      </c>
      <c r="E107" s="51">
        <f>+E68*100/E66</f>
        <v>50.870253117550732</v>
      </c>
      <c r="F107" s="51">
        <f>+F68*100/F66</f>
        <v>50.963026926882385</v>
      </c>
      <c r="G107" s="51">
        <f>+G68*100/G66</f>
        <v>51.081444602027872</v>
      </c>
      <c r="H107" s="51">
        <f>+H68*100/H66</f>
        <v>51.893937314844443</v>
      </c>
      <c r="I107" s="11" t="s">
        <v>171</v>
      </c>
    </row>
    <row r="108" spans="1:10" ht="15.75">
      <c r="D108" s="12" t="s">
        <v>172</v>
      </c>
      <c r="E108" s="52">
        <f>+E76*100/E66</f>
        <v>31.589494858150552</v>
      </c>
      <c r="F108" s="52">
        <f>+F76*100/F66</f>
        <v>33.029641084882073</v>
      </c>
      <c r="G108" s="52">
        <f>+G76*100/G66</f>
        <v>34.19113620306085</v>
      </c>
      <c r="H108" s="52">
        <f>+H76*100/H66</f>
        <v>34.980039669412797</v>
      </c>
      <c r="I108" s="14" t="s">
        <v>173</v>
      </c>
    </row>
    <row r="109" spans="1:10" ht="15.75">
      <c r="D109" s="12" t="s">
        <v>174</v>
      </c>
      <c r="E109" s="52">
        <f>+E83*100/E66</f>
        <v>24.479951451292056</v>
      </c>
      <c r="F109" s="52">
        <f>+F83*100/F66</f>
        <v>25.868030759097959</v>
      </c>
      <c r="G109" s="52">
        <f>+G83*100/G66</f>
        <v>27.095463990692874</v>
      </c>
      <c r="H109" s="52">
        <f>+H83*100/H66</f>
        <v>27.724759646140242</v>
      </c>
      <c r="I109" s="14" t="s">
        <v>175</v>
      </c>
    </row>
    <row r="110" spans="1:10" ht="15.75">
      <c r="A110" s="4"/>
      <c r="B110" s="4"/>
      <c r="C110" s="4"/>
      <c r="D110" s="12" t="s">
        <v>176</v>
      </c>
      <c r="E110" s="52">
        <f t="shared" ref="E110" si="0">E83*100/E30</f>
        <v>12.735102322015463</v>
      </c>
      <c r="F110" s="52">
        <f>F83*100/F30</f>
        <v>14.067534022482029</v>
      </c>
      <c r="G110" s="52">
        <f>G83*100/G30</f>
        <v>14.60226580443573</v>
      </c>
      <c r="H110" s="52">
        <f>H83*100/H30</f>
        <v>15.324837160461232</v>
      </c>
      <c r="I110" s="14" t="s">
        <v>177</v>
      </c>
    </row>
    <row r="111" spans="1:10" ht="15.75">
      <c r="A111" s="4"/>
      <c r="B111" s="4"/>
      <c r="C111" s="4"/>
      <c r="D111" s="16" t="s">
        <v>178</v>
      </c>
      <c r="E111" s="53">
        <f t="shared" ref="E111" si="1">+E85*100/E60</f>
        <v>16.351968604212342</v>
      </c>
      <c r="F111" s="53">
        <f>+F85*100/F60</f>
        <v>18.643332399396396</v>
      </c>
      <c r="G111" s="53">
        <f>+G85*100/G60</f>
        <v>19.435256956241396</v>
      </c>
      <c r="H111" s="53">
        <f>+H85*100/H60</f>
        <v>20.589412475489397</v>
      </c>
      <c r="I111" s="18" t="s">
        <v>179</v>
      </c>
      <c r="J111" s="54"/>
    </row>
    <row r="112" spans="1:10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</row>
    <row r="113" spans="1:10" ht="15.75">
      <c r="A113" s="4"/>
      <c r="B113" s="4"/>
      <c r="C113" s="4"/>
      <c r="D113" s="9" t="s">
        <v>180</v>
      </c>
      <c r="E113" s="10">
        <f>+E43*100/E30</f>
        <v>22.118843117550746</v>
      </c>
      <c r="F113" s="10">
        <f>+F43*100/F30</f>
        <v>24.54388667694684</v>
      </c>
      <c r="G113" s="10">
        <f>+G43*100/G30</f>
        <v>24.867132771576813</v>
      </c>
      <c r="H113" s="10">
        <f>+H43*100/H30</f>
        <v>25.569332399821324</v>
      </c>
      <c r="I113" s="11" t="s">
        <v>181</v>
      </c>
      <c r="J113" s="54"/>
    </row>
    <row r="114" spans="1:10" ht="15.75">
      <c r="A114" s="4"/>
      <c r="B114" s="4"/>
      <c r="C114" s="4"/>
      <c r="D114" s="12" t="s">
        <v>182</v>
      </c>
      <c r="E114" s="13">
        <f>+E60*100/E30</f>
        <v>77.881156882449261</v>
      </c>
      <c r="F114" s="13">
        <f>+F60*100/F30</f>
        <v>75.45611332305316</v>
      </c>
      <c r="G114" s="13">
        <f>+G60*100/G30</f>
        <v>75.13286722842318</v>
      </c>
      <c r="H114" s="13">
        <f>+H60*100/H30</f>
        <v>74.43066760017868</v>
      </c>
      <c r="I114" s="14" t="s">
        <v>183</v>
      </c>
      <c r="J114" s="54"/>
    </row>
    <row r="115" spans="1:10" ht="15.75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185</v>
      </c>
      <c r="J115" s="54"/>
    </row>
    <row r="116" spans="1:10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</row>
    <row r="117" spans="1:10" ht="15.75">
      <c r="A117" s="4"/>
      <c r="B117" s="4"/>
      <c r="C117" s="4"/>
      <c r="D117" s="9" t="s">
        <v>186</v>
      </c>
      <c r="E117" s="10">
        <f>+E66/E30</f>
        <v>0.52022579976739702</v>
      </c>
      <c r="F117" s="10">
        <f>+F66/F30</f>
        <v>0.54381928618723263</v>
      </c>
      <c r="G117" s="10">
        <f>+G66/G30</f>
        <v>0.53891920099436263</v>
      </c>
      <c r="H117" s="10">
        <f>+H66/H30</f>
        <v>0.55274914394414632</v>
      </c>
      <c r="I117" s="11" t="s">
        <v>187</v>
      </c>
      <c r="J117" s="54"/>
    </row>
    <row r="118" spans="1:10" ht="15.75">
      <c r="A118" s="4"/>
      <c r="B118" s="4"/>
      <c r="C118" s="4"/>
      <c r="D118" s="12" t="s">
        <v>188</v>
      </c>
      <c r="E118" s="13">
        <f>+E66/E28</f>
        <v>0.67877913567780324</v>
      </c>
      <c r="F118" s="13">
        <f>+F66/F28</f>
        <v>0.70154701946246467</v>
      </c>
      <c r="G118" s="13">
        <f>+G66/G28</f>
        <v>0.72929427939705882</v>
      </c>
      <c r="H118" s="13">
        <f>+H66/H28</f>
        <v>0.810396289798619</v>
      </c>
      <c r="I118" s="14" t="s">
        <v>189</v>
      </c>
      <c r="J118" s="54"/>
    </row>
    <row r="119" spans="1:10" ht="15.75">
      <c r="A119" s="4"/>
      <c r="B119" s="4"/>
      <c r="C119" s="4"/>
      <c r="D119" s="16" t="s">
        <v>190</v>
      </c>
      <c r="E119" s="46">
        <f>+E66/E122</f>
        <v>38.423267845906452</v>
      </c>
      <c r="F119" s="46">
        <f>+F66/F122</f>
        <v>-36.995850887792983</v>
      </c>
      <c r="G119" s="46">
        <f>+G66/G122</f>
        <v>43.57082406426332</v>
      </c>
      <c r="H119" s="46">
        <f>+H66/H122</f>
        <v>8.8817833043520054</v>
      </c>
      <c r="I119" s="18" t="s">
        <v>191</v>
      </c>
      <c r="J119" s="54"/>
    </row>
    <row r="120" spans="1:10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</row>
    <row r="121" spans="1:10" ht="15.75">
      <c r="A121" s="4"/>
      <c r="B121" s="4"/>
      <c r="C121" s="4"/>
      <c r="D121" s="9" t="s">
        <v>192</v>
      </c>
      <c r="E121" s="58">
        <f>+E23/E39</f>
        <v>1.0615294053609869</v>
      </c>
      <c r="F121" s="58">
        <f>+F23/F39</f>
        <v>0.9386315101343824</v>
      </c>
      <c r="G121" s="58">
        <f>+G23/G39</f>
        <v>1.0497395864554984</v>
      </c>
      <c r="H121" s="58">
        <f>+H23/H39</f>
        <v>1.2433932425336605</v>
      </c>
      <c r="I121" s="11" t="s">
        <v>193</v>
      </c>
      <c r="J121" s="54"/>
    </row>
    <row r="122" spans="1:10" ht="15.75">
      <c r="A122" s="4"/>
      <c r="B122" s="4"/>
      <c r="C122" s="4"/>
      <c r="D122" s="16" t="s">
        <v>194</v>
      </c>
      <c r="E122" s="29">
        <f>+E23-E39</f>
        <v>700847</v>
      </c>
      <c r="F122" s="29">
        <f>+F23-F39</f>
        <v>-734856</v>
      </c>
      <c r="G122" s="29">
        <f>+G23-G39</f>
        <v>597417</v>
      </c>
      <c r="H122" s="29">
        <f>+H23-H39</f>
        <v>2912795</v>
      </c>
      <c r="I122" s="18" t="s">
        <v>195</v>
      </c>
      <c r="J122" s="54"/>
    </row>
    <row r="123" spans="1:10" ht="15.75">
      <c r="A123" s="4"/>
      <c r="B123" s="4"/>
      <c r="C123" s="4"/>
      <c r="D123" s="19"/>
      <c r="I123" s="23"/>
      <c r="J123" s="54"/>
    </row>
    <row r="124" spans="1:10" ht="15.75">
      <c r="A124" s="4"/>
      <c r="B124" s="4"/>
      <c r="C124" s="4"/>
      <c r="D124" s="19"/>
      <c r="I124" s="60"/>
      <c r="J124" s="54"/>
    </row>
    <row r="125" spans="1:10" ht="15.75">
      <c r="D125" s="19"/>
      <c r="I125" s="60"/>
    </row>
    <row r="126" spans="1:10" ht="15.75">
      <c r="D126" s="19"/>
      <c r="I126" s="60"/>
    </row>
    <row r="127" spans="1:10" ht="15.75">
      <c r="D127" s="19"/>
      <c r="I127" s="23"/>
    </row>
    <row r="128" spans="1:10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2020-10-27T09:39:23Z</dcterms:modified>
</cp:coreProperties>
</file>